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732A521-B271-48A0-9C53-DFE64848F3C5}" xr6:coauthVersionLast="47" xr6:coauthVersionMax="47" xr10:uidLastSave="{00000000-0000-0000-0000-000000000000}"/>
  <bookViews>
    <workbookView xWindow="38565" yWindow="6210" windowWidth="33030" windowHeight="1368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0" i="145" l="1"/>
  <c r="Q49" i="145" l="1"/>
  <c r="G16" i="146"/>
  <c r="G15" i="146"/>
  <c r="G14" i="146"/>
  <c r="G13" i="146"/>
  <c r="G12" i="146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N15" i="146" s="1"/>
  <c r="K14" i="146"/>
  <c r="N14" i="146" s="1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Y48" i="145"/>
  <c r="Q48" i="145"/>
  <c r="D49" i="145"/>
  <c r="Q46" i="145"/>
  <c r="Q45" i="145"/>
  <c r="Q43" i="145"/>
  <c r="Q42" i="145"/>
  <c r="Q41" i="145"/>
  <c r="D42" i="145"/>
  <c r="S40" i="145"/>
  <c r="Q40" i="145"/>
  <c r="Q37" i="145"/>
  <c r="Y36" i="145"/>
  <c r="Q36" i="145"/>
  <c r="S35" i="145"/>
  <c r="D35" i="145"/>
  <c r="Y33" i="145"/>
  <c r="Q33" i="145"/>
  <c r="Q30" i="145"/>
  <c r="N21" i="146" l="1"/>
  <c r="G7" i="146"/>
  <c r="N12" i="146"/>
  <c r="N23" i="146"/>
  <c r="N28" i="146"/>
  <c r="N27" i="146"/>
  <c r="N8" i="146"/>
  <c r="N13" i="146"/>
  <c r="N29" i="146"/>
  <c r="N7" i="146"/>
  <c r="N16" i="146"/>
  <c r="N30" i="146"/>
  <c r="N40" i="146"/>
  <c r="N19" i="146"/>
  <c r="N33" i="146"/>
  <c r="N36" i="146"/>
  <c r="N20" i="146"/>
  <c r="N41" i="146"/>
  <c r="N9" i="146"/>
  <c r="N37" i="146"/>
  <c r="Q29" i="145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4" i="145" l="1"/>
  <c r="N47" i="145"/>
  <c r="Q47" i="145" s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Q51" i="145" s="1"/>
  <c r="Q52" i="145" s="1"/>
  <c r="Q53" i="145" s="1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Q54" i="145" l="1"/>
  <c r="Q55" i="145" s="1"/>
  <c r="Z7" i="145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9" i="145" s="1"/>
  <c r="Y50" i="145" s="1"/>
  <c r="Y51" i="145" s="1"/>
  <c r="Y52" i="145" s="1"/>
  <c r="Y53" i="145" s="1"/>
  <c r="Y54" i="145" s="1"/>
  <c r="Y55" i="145" s="1"/>
  <c r="G48" i="146" s="1"/>
  <c r="Y7" i="146" s="1"/>
  <c r="Y15" i="144"/>
  <c r="Y16" i="144" s="1"/>
  <c r="Y17" i="144" s="1"/>
  <c r="Y18" i="144" s="1"/>
  <c r="Y19" i="144" s="1"/>
  <c r="Z7" i="144"/>
  <c r="E243" i="2"/>
  <c r="Y8" i="146" l="1"/>
  <c r="Y9" i="146" s="1"/>
  <c r="Y10" i="146" s="1"/>
  <c r="Y11" i="146" s="1"/>
  <c r="Y12" i="146" s="1"/>
  <c r="Z33" i="145"/>
  <c r="Y20" i="144"/>
  <c r="Y21" i="144" s="1"/>
  <c r="D243" i="2"/>
  <c r="D7" i="143"/>
  <c r="G62" i="142"/>
  <c r="G61" i="142"/>
  <c r="Y13" i="146" l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P54" i="145"/>
  <c r="O54" i="145" s="1"/>
  <c r="S54" i="145"/>
  <c r="R54" i="145" s="1"/>
  <c r="P7" i="146" l="1"/>
  <c r="O7" i="146" s="1"/>
  <c r="S7" i="146"/>
  <c r="R7" i="146" s="1"/>
  <c r="Q8" i="146"/>
  <c r="P55" i="145"/>
  <c r="O55" i="145" s="1"/>
  <c r="S55" i="145"/>
  <c r="R55" i="145" s="1"/>
  <c r="S8" i="146" l="1"/>
  <c r="R8" i="146" s="1"/>
  <c r="P8" i="146"/>
  <c r="O8" i="146" s="1"/>
  <c r="Q9" i="146"/>
  <c r="P9" i="146" l="1"/>
  <c r="O9" i="146" s="1"/>
  <c r="Q10" i="146"/>
  <c r="S9" i="146"/>
  <c r="R9" i="146" s="1"/>
  <c r="S10" i="146"/>
  <c r="R10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Q13" i="146" l="1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<sst xmlns="http://schemas.openxmlformats.org/spreadsheetml/2006/main" count="2003" uniqueCount="397">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</sst>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G50" sqref="G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-3065568.3809523811</v>
      </c>
      <c r="Y33" s="156">
        <f>Y32-K33-L33-1</f>
        <v>-3096357</v>
      </c>
      <c r="Z33" s="217">
        <f>AVERAGE(Y33:Y55)</f>
        <v>-3060108.1739130435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-3055689.8571428573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 t="shared" ref="Q42:Q47" si="20"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 t="shared" si="20"/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 t="shared" si="20"/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 t="shared" si="20"/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 t="shared" si="20"/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-14300</v>
      </c>
      <c r="J47" s="25">
        <v>-200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4281.1929268292779</v>
      </c>
      <c r="P47" s="7">
        <f t="shared" si="5"/>
        <v>175528.91000000038</v>
      </c>
      <c r="Q47" s="164">
        <f t="shared" si="20"/>
        <v>150179.51</v>
      </c>
      <c r="R47" s="29">
        <f t="shared" si="1"/>
        <v>102.61149796021252</v>
      </c>
      <c r="S47" s="5">
        <f>SUM($Q$7:$Q47)/T47-1</f>
        <v>168178.1929268291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-3032367.8571428573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-1500</v>
      </c>
      <c r="J48" s="25">
        <v>-200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4220.7242857142946</v>
      </c>
      <c r="P48" s="7">
        <f t="shared" si="5"/>
        <v>177270.42000000039</v>
      </c>
      <c r="Q48" s="164">
        <f>Q47+N48-1</f>
        <v>165639.51</v>
      </c>
      <c r="R48" s="29">
        <f t="shared" si="1"/>
        <v>102.57460389127027</v>
      </c>
      <c r="S48" s="5">
        <f>SUM($Q$7:$Q48)/T48-1</f>
        <v>168117.72428571412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-11300</v>
      </c>
      <c r="J49" s="25">
        <v>-200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4129.0681395348929</v>
      </c>
      <c r="P49" s="7">
        <f t="shared" si="5"/>
        <v>177549.9300000004</v>
      </c>
      <c r="Q49" s="164">
        <f>Q48+N49+1</f>
        <v>164177.51</v>
      </c>
      <c r="R49" s="29">
        <f t="shared" si="1"/>
        <v>102.51868121608241</v>
      </c>
      <c r="S49" s="5">
        <f>SUM($Q$7:$Q49)/T49-1</f>
        <v>168026.06813953473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-26300</v>
      </c>
      <c r="J50" s="25">
        <v>-200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4158.8736363636453</v>
      </c>
      <c r="P50" s="7">
        <f t="shared" si="5"/>
        <v>182990.44000000041</v>
      </c>
      <c r="Q50" s="164">
        <f t="shared" ref="Q50:Q55" si="22">Q49+N50</f>
        <v>169338.51</v>
      </c>
      <c r="R50" s="29">
        <f t="shared" si="1"/>
        <v>102.53686660994245</v>
      </c>
      <c r="S50" s="5">
        <f>SUM($Q$7:$Q50)/T50-1</f>
        <v>168055.87363636348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-27200</v>
      </c>
      <c r="J51" s="25">
        <v>-200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4809.6877777777872</v>
      </c>
      <c r="P51" s="7">
        <f t="shared" si="5"/>
        <v>216435.95000000042</v>
      </c>
      <c r="Q51" s="164">
        <f t="shared" si="22"/>
        <v>197343.51</v>
      </c>
      <c r="R51" s="29">
        <f t="shared" si="1"/>
        <v>102.93395146846063</v>
      </c>
      <c r="S51" s="5">
        <f>SUM($Q$7:$Q51)/T51-1</f>
        <v>168706.68777777761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5432.2056521739223</v>
      </c>
      <c r="P52" s="7">
        <f t="shared" si="5"/>
        <v>249881.46000000043</v>
      </c>
      <c r="Q52" s="164">
        <f t="shared" si="22"/>
        <v>197343.51</v>
      </c>
      <c r="R52" s="29">
        <f t="shared" si="1"/>
        <v>103.31377176791281</v>
      </c>
      <c r="S52" s="5">
        <f>SUM($Q$7:$Q52)/T52-1</f>
        <v>169329.20565217375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6028.2334042553284</v>
      </c>
      <c r="P53" s="7">
        <f t="shared" si="5"/>
        <v>283326.97000000044</v>
      </c>
      <c r="Q53" s="164">
        <f t="shared" si="22"/>
        <v>197343.51</v>
      </c>
      <c r="R53" s="29">
        <f t="shared" si="1"/>
        <v>103.67742950143086</v>
      </c>
      <c r="S53" s="5">
        <f>SUM($Q$7:$Q53)/T53-1</f>
        <v>169925.23340425515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2835887</v>
      </c>
      <c r="H54" s="132">
        <v>8300</v>
      </c>
      <c r="I54" s="25">
        <v>-5000</v>
      </c>
      <c r="J54" s="25">
        <v>-300</v>
      </c>
      <c r="K54" s="170">
        <f t="shared" si="7"/>
        <v>3000</v>
      </c>
      <c r="L54" s="171"/>
      <c r="M54" s="153"/>
      <c r="N54" s="149">
        <f t="shared" si="10"/>
        <v>2838887</v>
      </c>
      <c r="O54" s="67">
        <f t="shared" si="3"/>
        <v>65742.905833333338</v>
      </c>
      <c r="P54" s="7">
        <f t="shared" si="5"/>
        <v>3155659.4800000004</v>
      </c>
      <c r="Q54" s="164">
        <f t="shared" si="22"/>
        <v>3036230.51</v>
      </c>
      <c r="R54" s="29">
        <f t="shared" si="1"/>
        <v>140.11147532815116</v>
      </c>
      <c r="S54" s="5">
        <f>SUM($Q$7:$Q54)/T54-1</f>
        <v>229639.90583333318</v>
      </c>
      <c r="T54" s="18">
        <v>48</v>
      </c>
      <c r="U54" s="138"/>
      <c r="V54" s="131"/>
      <c r="W54" s="105"/>
      <c r="X54" s="167"/>
      <c r="Y54" s="156">
        <f t="shared" si="14"/>
        <v>-3005274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-5000</v>
      </c>
      <c r="J55" s="25">
        <v>-300</v>
      </c>
      <c r="K55" s="170">
        <f t="shared" si="7"/>
        <v>-5000</v>
      </c>
      <c r="L55" s="171"/>
      <c r="M55" s="153"/>
      <c r="N55" s="149">
        <f t="shared" si="10"/>
        <v>-5000</v>
      </c>
      <c r="O55" s="67">
        <f t="shared" si="3"/>
        <v>122918.20387755103</v>
      </c>
      <c r="P55" s="7">
        <f t="shared" si="5"/>
        <v>6022991.9900000002</v>
      </c>
      <c r="Q55" s="164">
        <f t="shared" si="22"/>
        <v>3031230.51</v>
      </c>
      <c r="R55" s="29">
        <f t="shared" si="1"/>
        <v>174.99615851172737</v>
      </c>
      <c r="S55" s="5">
        <f>SUM($Q$7:$Q55)/T55-1</f>
        <v>286815.2038775509</v>
      </c>
      <c r="T55" s="18">
        <v>49</v>
      </c>
      <c r="U55" s="138"/>
      <c r="V55" s="131"/>
      <c r="W55" s="105"/>
      <c r="X55" s="167"/>
      <c r="Y55" s="156">
        <f t="shared" si="14"/>
        <v>-3000274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49" sqref="G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v>-11859</v>
      </c>
      <c r="E7" s="197"/>
      <c r="F7" s="198"/>
      <c r="G7" s="199">
        <f>D7+E7+F7-G46-G47</f>
        <v>-11859</v>
      </c>
      <c r="H7" s="132">
        <v>300</v>
      </c>
      <c r="I7" s="63">
        <v>-1000</v>
      </c>
      <c r="J7" s="63">
        <v>-200</v>
      </c>
      <c r="K7" s="170">
        <f>+H7+I7+J7</f>
        <v>-900</v>
      </c>
      <c r="L7" s="321"/>
      <c r="M7" s="203"/>
      <c r="N7" s="204">
        <f>L7+K7+G7+M7</f>
        <v>-12759</v>
      </c>
      <c r="O7" s="205">
        <f>P7/T7</f>
        <v>2854573.51</v>
      </c>
      <c r="P7" s="206">
        <f>(+$Q7-$Q$3)</f>
        <v>2854573.51</v>
      </c>
      <c r="Q7" s="207">
        <f>G45+N7</f>
        <v>3018471.51</v>
      </c>
      <c r="R7" s="208">
        <f t="shared" ref="R7:R41" si="1">$S7/$Q$3*100</f>
        <v>1841.6768416942243</v>
      </c>
      <c r="S7" s="209">
        <f>$Q7</f>
        <v>3018471.51</v>
      </c>
      <c r="T7" s="210">
        <v>1</v>
      </c>
      <c r="U7" s="211">
        <f>B7</f>
        <v>45693</v>
      </c>
      <c r="V7" s="212">
        <v>1247.5</v>
      </c>
      <c r="W7" s="213"/>
      <c r="X7" s="214" t="e">
        <f>AVERAGE(W7:W11)</f>
        <v>#DIV/0!</v>
      </c>
      <c r="Y7" s="215">
        <f>G48-K7-L7</f>
        <v>-2999374</v>
      </c>
      <c r="Z7" s="216">
        <f>AVERAGE(Y7:Y13)</f>
        <v>-2997788.2857142859</v>
      </c>
      <c r="AA7" s="92"/>
    </row>
    <row r="8" spans="2:255">
      <c r="B8" s="116">
        <v>45694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-1000</v>
      </c>
      <c r="J8" s="63">
        <v>-200</v>
      </c>
      <c r="K8" s="170">
        <f t="shared" ref="K8:K9" si="2">+H8+I8+J8</f>
        <v>-900</v>
      </c>
      <c r="L8" s="171"/>
      <c r="M8" s="153"/>
      <c r="N8" s="149">
        <f>L8+K8+G8+M8</f>
        <v>-900</v>
      </c>
      <c r="O8" s="67">
        <f t="shared" ref="O8:O41" si="3">P8/T8</f>
        <v>2854123.51</v>
      </c>
      <c r="P8" s="163">
        <f>(IF($Q8&lt;0,-$Q$3+P7,($Q8-$Q$3)+P7))</f>
        <v>5708247.0199999996</v>
      </c>
      <c r="Q8" s="164">
        <f>Q7+N8</f>
        <v>3017571.51</v>
      </c>
      <c r="R8" s="29">
        <f t="shared" si="1"/>
        <v>1841.4022806867686</v>
      </c>
      <c r="S8" s="165">
        <f>SUM($Q$7:$Q8)/T8</f>
        <v>3018021.51</v>
      </c>
      <c r="T8" s="166">
        <v>2</v>
      </c>
      <c r="U8" s="138">
        <f>B7+6</f>
        <v>45699</v>
      </c>
      <c r="V8" s="131"/>
      <c r="W8" s="105"/>
      <c r="X8" s="167"/>
      <c r="Y8" s="156">
        <f>Y7-K8-L8</f>
        <v>-2998474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-200</v>
      </c>
      <c r="K9" s="170">
        <f t="shared" si="2"/>
        <v>-900</v>
      </c>
      <c r="L9" s="171"/>
      <c r="M9" s="153"/>
      <c r="N9" s="149">
        <f>L9+K9+G9+M9</f>
        <v>-900</v>
      </c>
      <c r="O9" s="67">
        <f t="shared" si="3"/>
        <v>2853672.8433333333</v>
      </c>
      <c r="P9" s="163">
        <f t="shared" ref="P9" si="4">(IF($Q9&lt;0,-$Q$3+P8,($Q9-$Q$3)+P8))</f>
        <v>8561018.5299999993</v>
      </c>
      <c r="Q9" s="164">
        <f>Q8+N9-2</f>
        <v>3016669.51</v>
      </c>
      <c r="R9" s="29">
        <f t="shared" si="1"/>
        <v>1841.1279230578366</v>
      </c>
      <c r="S9" s="5">
        <f>SUM($Q$7:$Q9)/T9+1</f>
        <v>3017571.8433333333</v>
      </c>
      <c r="T9" s="17">
        <v>3</v>
      </c>
      <c r="U9" s="4"/>
      <c r="V9" s="131"/>
      <c r="W9" s="105"/>
      <c r="X9" s="167"/>
      <c r="Y9" s="156">
        <f>Y8-K9-L9</f>
        <v>-2997574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2853447.51</v>
      </c>
      <c r="P10" s="163">
        <f>(IF($Q10&lt;0,-$Q$3+P9,($Q10-$Q$3)+P9))</f>
        <v>11413790.039999999</v>
      </c>
      <c r="Q10" s="164">
        <f>Q9+N10</f>
        <v>3016669.51</v>
      </c>
      <c r="R10" s="29">
        <f t="shared" si="1"/>
        <v>1840.9892189044406</v>
      </c>
      <c r="S10" s="5">
        <f>SUM($Q$7:$Q10)/T10-1</f>
        <v>3017344.51</v>
      </c>
      <c r="T10" s="17">
        <v>4</v>
      </c>
      <c r="U10" s="4"/>
      <c r="V10" s="131"/>
      <c r="W10" s="105"/>
      <c r="X10" s="167"/>
      <c r="Y10" s="156">
        <f>Y9-K10-L10</f>
        <v>-2997574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2853312.3099999996</v>
      </c>
      <c r="P11" s="163">
        <f t="shared" ref="P11:P41" si="5">(IF($Q11&lt;0,-$Q$3+P10,($Q11-$Q$3)+P10))</f>
        <v>14266561.549999999</v>
      </c>
      <c r="Q11" s="164">
        <f>Q10+N11</f>
        <v>3016669.51</v>
      </c>
      <c r="R11" s="29">
        <f t="shared" si="1"/>
        <v>1840.9073387106612</v>
      </c>
      <c r="S11" s="5">
        <f>SUM($Q$7:$Q11)/T11</f>
        <v>3017210.3099999996</v>
      </c>
      <c r="T11" s="17">
        <v>5</v>
      </c>
      <c r="U11" s="27"/>
      <c r="V11" s="134"/>
      <c r="W11" s="105"/>
      <c r="X11" s="167"/>
      <c r="Y11" s="156">
        <f t="shared" ref="Y11:Y18" si="6">Y10-K11-L11</f>
        <v>-2997574</v>
      </c>
      <c r="Z11" s="217"/>
      <c r="AA11" s="92"/>
    </row>
    <row r="12" spans="2:255">
      <c r="B12" s="116">
        <v>45698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-500</v>
      </c>
      <c r="J12" s="63">
        <v>-200</v>
      </c>
      <c r="K12" s="170">
        <f t="shared" ref="K12:K41" si="7">+H12+I12+J12</f>
        <v>-400</v>
      </c>
      <c r="L12" s="171"/>
      <c r="M12" s="153"/>
      <c r="N12" s="149">
        <f t="shared" ref="N12:N15" si="8">L12+K12+G12+M12</f>
        <v>-400</v>
      </c>
      <c r="O12" s="67">
        <f t="shared" si="3"/>
        <v>2853155.51</v>
      </c>
      <c r="P12" s="163">
        <f t="shared" si="5"/>
        <v>17118933.059999999</v>
      </c>
      <c r="Q12" s="164">
        <f>Q11+N12</f>
        <v>3016269.51</v>
      </c>
      <c r="R12" s="29">
        <f t="shared" si="1"/>
        <v>1840.8122795885245</v>
      </c>
      <c r="S12" s="5">
        <f>SUM($Q$7:$Q12)/T12+1</f>
        <v>3017054.51</v>
      </c>
      <c r="T12" s="17">
        <v>6</v>
      </c>
      <c r="U12" s="138">
        <f>B12</f>
        <v>45698</v>
      </c>
      <c r="V12" s="310"/>
      <c r="W12" s="105"/>
      <c r="X12" s="167" t="e">
        <f>AVERAGE(W12:W20)</f>
        <v>#DIV/0!</v>
      </c>
      <c r="Y12" s="156">
        <f>Y11-K12-L12</f>
        <v>-2997174</v>
      </c>
      <c r="Z12" s="217">
        <f>AVERAGE(Y12:Y20)</f>
        <v>-2996818.4444444445</v>
      </c>
      <c r="AA12" s="92"/>
    </row>
    <row r="13" spans="2:255">
      <c r="B13" s="116">
        <v>45699</v>
      </c>
      <c r="C13" s="14"/>
      <c r="D13" s="87"/>
      <c r="E13" s="87"/>
      <c r="F13" s="23"/>
      <c r="G13" s="26">
        <f t="shared" ref="G13:G15" si="9">D13+E13+F13-E10-F10</f>
        <v>0</v>
      </c>
      <c r="H13" s="132">
        <v>300</v>
      </c>
      <c r="I13" s="63">
        <v>-500</v>
      </c>
      <c r="J13" s="63">
        <v>-200</v>
      </c>
      <c r="K13" s="170">
        <f t="shared" si="7"/>
        <v>-400</v>
      </c>
      <c r="L13" s="171"/>
      <c r="M13" s="153"/>
      <c r="N13" s="149">
        <f t="shared" si="8"/>
        <v>-400</v>
      </c>
      <c r="O13" s="67">
        <f t="shared" si="3"/>
        <v>2852986.5100000002</v>
      </c>
      <c r="P13" s="163">
        <f t="shared" si="5"/>
        <v>19970905.57</v>
      </c>
      <c r="Q13" s="164">
        <f>Q12+N13+1</f>
        <v>3015870.51</v>
      </c>
      <c r="R13" s="29">
        <f t="shared" si="1"/>
        <v>1840.7085565412635</v>
      </c>
      <c r="S13" s="5">
        <f>SUM($Q$7:$Q13)/T13</f>
        <v>3016884.5100000002</v>
      </c>
      <c r="T13" s="17">
        <v>7</v>
      </c>
      <c r="U13" s="138">
        <f>B12+8</f>
        <v>45706</v>
      </c>
      <c r="V13" s="249"/>
      <c r="W13" s="105"/>
      <c r="X13" s="167"/>
      <c r="Y13" s="156">
        <f>Y12-K13-L13</f>
        <v>-2996774</v>
      </c>
      <c r="Z13" s="217"/>
      <c r="AA13" s="92"/>
      <c r="AB13" s="92"/>
    </row>
    <row r="14" spans="2:255">
      <c r="B14" s="116">
        <v>45700</v>
      </c>
      <c r="C14" s="14"/>
      <c r="D14" s="87"/>
      <c r="E14" s="87"/>
      <c r="F14" s="23"/>
      <c r="G14" s="26">
        <f t="shared" si="9"/>
        <v>0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2852860.76</v>
      </c>
      <c r="P14" s="163">
        <f t="shared" si="5"/>
        <v>22822878.079999998</v>
      </c>
      <c r="Q14" s="164">
        <f>Q13+N14</f>
        <v>3015870.51</v>
      </c>
      <c r="R14" s="29">
        <f t="shared" si="1"/>
        <v>1840.6403738910785</v>
      </c>
      <c r="S14" s="5">
        <f>SUM($Q$7:$Q14)/T14+15</f>
        <v>3016772.76</v>
      </c>
      <c r="T14" s="17">
        <v>8</v>
      </c>
      <c r="U14" s="4"/>
      <c r="V14" s="4"/>
      <c r="W14" s="105"/>
      <c r="X14" s="167"/>
      <c r="Y14" s="156">
        <f>Y13-K14-L14</f>
        <v>-2996774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 t="shared" si="9"/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2852761.1766666663</v>
      </c>
      <c r="P15" s="7">
        <f t="shared" si="5"/>
        <v>25674850.589999996</v>
      </c>
      <c r="Q15" s="164">
        <f>Q14+N15</f>
        <v>3015870.51</v>
      </c>
      <c r="R15" s="29">
        <f t="shared" si="1"/>
        <v>1840.5710726590112</v>
      </c>
      <c r="S15" s="5">
        <f>SUM($Q$7:$Q15)/T15</f>
        <v>3016659.1766666663</v>
      </c>
      <c r="T15" s="17">
        <v>9</v>
      </c>
      <c r="U15" s="4"/>
      <c r="V15" s="4"/>
      <c r="W15" s="105"/>
      <c r="X15" s="167"/>
      <c r="Y15" s="156">
        <f>Y14-K15-L15</f>
        <v>-2996774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 t="shared" ref="G16" si="10"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2852682.3099999996</v>
      </c>
      <c r="P16" s="70">
        <f t="shared" si="5"/>
        <v>28526823.099999994</v>
      </c>
      <c r="Q16" s="164">
        <f>Q15+N16</f>
        <v>3015870.51</v>
      </c>
      <c r="R16" s="71">
        <f t="shared" si="1"/>
        <v>1840.5229533002232</v>
      </c>
      <c r="S16" s="72">
        <f>SUM($Q$7:$Q16)/T16</f>
        <v>3016580.3099999996</v>
      </c>
      <c r="T16" s="73">
        <v>10</v>
      </c>
      <c r="U16" s="218"/>
      <c r="V16" s="133"/>
      <c r="W16" s="105"/>
      <c r="X16" s="167"/>
      <c r="Y16" s="156">
        <f>Y15-K16-L16</f>
        <v>-2996774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2852617.7827272718</v>
      </c>
      <c r="P17" s="7">
        <f t="shared" si="5"/>
        <v>31378795.609999992</v>
      </c>
      <c r="Q17" s="164">
        <f t="shared" ref="Q17:Q18" si="11">Q16+N17</f>
        <v>3015870.51</v>
      </c>
      <c r="R17" s="29">
        <f t="shared" si="1"/>
        <v>1840.4835829157598</v>
      </c>
      <c r="S17" s="5">
        <f>SUM($Q$7:$Q17)/T17</f>
        <v>3016515.7827272718</v>
      </c>
      <c r="T17" s="18">
        <v>11</v>
      </c>
      <c r="U17" s="27"/>
      <c r="V17" s="136"/>
      <c r="W17" s="105"/>
      <c r="X17" s="167"/>
      <c r="Y17" s="156">
        <f t="shared" si="6"/>
        <v>-2996774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2852564.0099999993</v>
      </c>
      <c r="P18" s="7">
        <f t="shared" si="5"/>
        <v>34230768.11999999</v>
      </c>
      <c r="Q18" s="164">
        <f t="shared" si="11"/>
        <v>3015870.51</v>
      </c>
      <c r="R18" s="29">
        <f t="shared" si="1"/>
        <v>1840.4507742620406</v>
      </c>
      <c r="S18" s="5">
        <f>SUM($Q$7:$Q18)/T18</f>
        <v>3016462.0099999993</v>
      </c>
      <c r="T18" s="18">
        <v>12</v>
      </c>
      <c r="U18" s="27"/>
      <c r="V18" s="136"/>
      <c r="W18" s="105"/>
      <c r="X18" s="167"/>
      <c r="Y18" s="156">
        <f t="shared" si="6"/>
        <v>-2996774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2">L19+K19+G19+M19</f>
        <v>0</v>
      </c>
      <c r="O19" s="67">
        <f t="shared" si="3"/>
        <v>2852518.4330769223</v>
      </c>
      <c r="P19" s="7">
        <f t="shared" si="5"/>
        <v>37082739.629999988</v>
      </c>
      <c r="Q19" s="164">
        <f>Q18+N19-1</f>
        <v>3015869.51</v>
      </c>
      <c r="R19" s="29">
        <f t="shared" si="1"/>
        <v>1840.4229661600034</v>
      </c>
      <c r="S19" s="5">
        <f>SUM($Q$7:$Q19)/T19</f>
        <v>3016416.4330769223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-2996774</v>
      </c>
      <c r="Z19" s="217">
        <f>AVERAGE(Y19:Y27)</f>
        <v>-2996774.5555555555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3"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2"/>
        <v>0</v>
      </c>
      <c r="O20" s="67">
        <f t="shared" si="3"/>
        <v>2852479.4385714275</v>
      </c>
      <c r="P20" s="7">
        <f t="shared" si="5"/>
        <v>39934712.139999986</v>
      </c>
      <c r="Q20" s="164">
        <f>Q19+N20+1</f>
        <v>3015870.51</v>
      </c>
      <c r="R20" s="29">
        <f t="shared" si="1"/>
        <v>1840.3991742250835</v>
      </c>
      <c r="S20" s="5">
        <f>SUM($Q$7:$Q20)/T20</f>
        <v>3016377.4385714275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-2996774</v>
      </c>
      <c r="Z20" s="217"/>
      <c r="AA20" s="92"/>
      <c r="AB20" s="92"/>
    </row>
    <row r="21" spans="2:31">
      <c r="B21" s="116">
        <v>45707</v>
      </c>
      <c r="C21" s="14"/>
      <c r="D21" s="87"/>
      <c r="E21" s="87"/>
      <c r="F21" s="23"/>
      <c r="G21" s="26">
        <f t="shared" si="13"/>
        <v>0</v>
      </c>
      <c r="H21" s="132"/>
      <c r="I21" s="63"/>
      <c r="J21" s="63"/>
      <c r="K21" s="170">
        <f t="shared" ref="K21:K23" si="14">+H21+I21+J21</f>
        <v>0</v>
      </c>
      <c r="L21" s="171"/>
      <c r="M21" s="153"/>
      <c r="N21" s="149">
        <f t="shared" si="12"/>
        <v>0</v>
      </c>
      <c r="O21" s="67">
        <f t="shared" si="3"/>
        <v>2852445.6433333321</v>
      </c>
      <c r="P21" s="7">
        <f t="shared" si="5"/>
        <v>42786684.649999984</v>
      </c>
      <c r="Q21" s="164">
        <f>Q20+N21</f>
        <v>3015870.51</v>
      </c>
      <c r="R21" s="29">
        <f t="shared" si="1"/>
        <v>1840.3785545481533</v>
      </c>
      <c r="S21" s="5">
        <f>SUM($Q$7:$Q21)/T21</f>
        <v>3016343.6433333321</v>
      </c>
      <c r="T21" s="18">
        <v>15</v>
      </c>
      <c r="U21" s="4"/>
      <c r="V21" s="131"/>
      <c r="W21" s="105"/>
      <c r="X21" s="167"/>
      <c r="Y21" s="156">
        <f>Y20-K21-L21</f>
        <v>-2996774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3"/>
        <v>0</v>
      </c>
      <c r="H22" s="132"/>
      <c r="I22" s="63"/>
      <c r="J22" s="63"/>
      <c r="K22" s="170">
        <f t="shared" si="14"/>
        <v>0</v>
      </c>
      <c r="L22" s="171"/>
      <c r="M22" s="153"/>
      <c r="N22" s="149">
        <f t="shared" si="12"/>
        <v>0</v>
      </c>
      <c r="O22" s="67">
        <f t="shared" si="3"/>
        <v>2852416.0724999988</v>
      </c>
      <c r="P22" s="7">
        <f t="shared" si="5"/>
        <v>45638657.159999982</v>
      </c>
      <c r="Q22" s="164">
        <f>Q21+N22</f>
        <v>3015870.51</v>
      </c>
      <c r="R22" s="29">
        <f t="shared" si="1"/>
        <v>1840.3605123308391</v>
      </c>
      <c r="S22" s="5">
        <f>SUM($Q$7:$Q22)/T22</f>
        <v>3016314.0724999988</v>
      </c>
      <c r="T22" s="18">
        <v>16</v>
      </c>
      <c r="U22" s="4"/>
      <c r="V22" s="131"/>
      <c r="W22" s="105"/>
      <c r="X22" s="167"/>
      <c r="Y22" s="156">
        <f>Y21-K22-L22</f>
        <v>-2996774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5">D23+E23+F23-E22-F22</f>
        <v>0</v>
      </c>
      <c r="H23" s="132"/>
      <c r="I23" s="63"/>
      <c r="J23" s="63"/>
      <c r="K23" s="170">
        <f t="shared" si="14"/>
        <v>0</v>
      </c>
      <c r="L23" s="171"/>
      <c r="M23" s="153"/>
      <c r="N23" s="149">
        <f t="shared" si="12"/>
        <v>0</v>
      </c>
      <c r="O23" s="67">
        <f t="shared" si="3"/>
        <v>2852389.980588234</v>
      </c>
      <c r="P23" s="7">
        <f t="shared" si="5"/>
        <v>48490629.669999979</v>
      </c>
      <c r="Q23" s="164">
        <f>Q22+N23</f>
        <v>3015870.51</v>
      </c>
      <c r="R23" s="29">
        <f t="shared" si="1"/>
        <v>1840.3445927273267</v>
      </c>
      <c r="S23" s="5">
        <f>SUM($Q$7:$Q23)/T23</f>
        <v>3016287.980588234</v>
      </c>
      <c r="T23" s="18">
        <v>17</v>
      </c>
      <c r="U23" s="27"/>
      <c r="V23" s="135"/>
      <c r="W23" s="105"/>
      <c r="X23" s="167"/>
      <c r="Y23" s="156">
        <f>Y22-K23-L23-1</f>
        <v>-2996775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2852366.7877777764</v>
      </c>
      <c r="P24" s="7">
        <f t="shared" si="5"/>
        <v>51342602.179999977</v>
      </c>
      <c r="Q24" s="164">
        <f t="shared" ref="Q24:Q25" si="16">Q23+N24</f>
        <v>3015870.51</v>
      </c>
      <c r="R24" s="29">
        <f t="shared" si="1"/>
        <v>1840.3304419686488</v>
      </c>
      <c r="S24" s="5">
        <f>SUM($Q$7:$Q24)/T24</f>
        <v>3016264.7877777764</v>
      </c>
      <c r="T24" s="18">
        <v>18</v>
      </c>
      <c r="U24" s="4"/>
      <c r="V24" s="135"/>
      <c r="W24" s="105"/>
      <c r="X24" s="167"/>
      <c r="Y24" s="156">
        <f t="shared" ref="Y24:Y41" si="17">Y23-K24-L24</f>
        <v>-2996775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2852346.036315788</v>
      </c>
      <c r="P25" s="7">
        <f t="shared" si="5"/>
        <v>54194574.689999975</v>
      </c>
      <c r="Q25" s="164">
        <f t="shared" si="16"/>
        <v>3015870.51</v>
      </c>
      <c r="R25" s="29">
        <f t="shared" si="1"/>
        <v>1840.3177807635163</v>
      </c>
      <c r="S25" s="5">
        <f>SUM($Q$7:$Q25)/T25</f>
        <v>3016244.036315788</v>
      </c>
      <c r="T25" s="18">
        <v>19</v>
      </c>
      <c r="U25" s="4"/>
      <c r="V25" s="131"/>
      <c r="W25" s="105"/>
      <c r="X25" s="167"/>
      <c r="Y25" s="156">
        <f t="shared" si="17"/>
        <v>-2996775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8">L26+K26+G26+M26</f>
        <v>0</v>
      </c>
      <c r="O26" s="67">
        <f t="shared" si="3"/>
        <v>2852327.3599999985</v>
      </c>
      <c r="P26" s="7">
        <f t="shared" si="5"/>
        <v>57046547.199999973</v>
      </c>
      <c r="Q26" s="164">
        <f>Q25+N26</f>
        <v>3015870.51</v>
      </c>
      <c r="R26" s="29">
        <f t="shared" si="1"/>
        <v>1840.3063856788967</v>
      </c>
      <c r="S26" s="5">
        <f>SUM($Q$7:$Q26)/T26</f>
        <v>3016225.3599999985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7"/>
        <v>-2996775</v>
      </c>
      <c r="Z26" s="217">
        <f>AVERAGE(Y26:Y34)</f>
        <v>-2996775.222222222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2852310.5576190464</v>
      </c>
      <c r="P27" s="7">
        <f t="shared" si="5"/>
        <v>59898521.709999971</v>
      </c>
      <c r="Q27" s="164">
        <f>Q26+N27+2</f>
        <v>3015872.51</v>
      </c>
      <c r="R27" s="29">
        <f t="shared" si="1"/>
        <v>1840.2967440841539</v>
      </c>
      <c r="S27" s="5">
        <f>SUM($Q$7:$Q27)/T27+1</f>
        <v>3016209.5576190464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-2996775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9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2852099.5099999984</v>
      </c>
      <c r="P28" s="7">
        <f t="shared" si="5"/>
        <v>62746189.219999969</v>
      </c>
      <c r="Q28" s="164">
        <f>Q27+N28-2</f>
        <v>3011565.51</v>
      </c>
      <c r="R28" s="29">
        <f t="shared" si="1"/>
        <v>1840.1679764243606</v>
      </c>
      <c r="S28" s="5">
        <f>SUM($Q$7:$Q28)/T28+1</f>
        <v>3015998.5099999984</v>
      </c>
      <c r="T28" s="18">
        <v>22</v>
      </c>
      <c r="U28" s="4"/>
      <c r="V28" s="131"/>
      <c r="W28" s="105"/>
      <c r="X28" s="167"/>
      <c r="Y28" s="156">
        <f>Y27-K28-L28</f>
        <v>-2996775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9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2851906.9013043465</v>
      </c>
      <c r="P29" s="7">
        <f t="shared" si="5"/>
        <v>65593858.729999967</v>
      </c>
      <c r="Q29" s="164">
        <f>Q28+N29+2</f>
        <v>3011567.51</v>
      </c>
      <c r="R29" s="29">
        <f t="shared" si="1"/>
        <v>1840.0498488720707</v>
      </c>
      <c r="S29" s="5">
        <f>SUM($Q$7:$Q29)/T29</f>
        <v>3015804.9013043465</v>
      </c>
      <c r="T29" s="18">
        <v>23</v>
      </c>
      <c r="U29" s="4"/>
      <c r="V29" s="131"/>
      <c r="W29" s="105"/>
      <c r="X29" s="167"/>
      <c r="Y29" s="156">
        <f>Y28-K29-L29</f>
        <v>-2996775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9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2851730.3016666654</v>
      </c>
      <c r="P30" s="7">
        <f t="shared" si="5"/>
        <v>68441527.239999965</v>
      </c>
      <c r="Q30" s="164">
        <f>Q29+N30-1</f>
        <v>3011566.51</v>
      </c>
      <c r="R30" s="29">
        <f t="shared" si="1"/>
        <v>1839.9420991510976</v>
      </c>
      <c r="S30" s="5">
        <f>SUM($Q$7:$Q30)/T30</f>
        <v>3015628.3016666658</v>
      </c>
      <c r="T30" s="18">
        <v>24</v>
      </c>
      <c r="U30" s="4"/>
      <c r="V30" s="131"/>
      <c r="W30" s="105"/>
      <c r="X30" s="167"/>
      <c r="Y30" s="156">
        <f t="shared" si="17"/>
        <v>-2996775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2851567.8299999987</v>
      </c>
      <c r="P31" s="7">
        <f t="shared" si="5"/>
        <v>71289195.74999997</v>
      </c>
      <c r="Q31" s="164">
        <f t="shared" ref="Q31:Q39" si="20">Q30+N31</f>
        <v>3011566.51</v>
      </c>
      <c r="R31" s="29">
        <f t="shared" si="1"/>
        <v>1839.8429694078022</v>
      </c>
      <c r="S31" s="5">
        <f>SUM($Q$7:$Q31)/T31</f>
        <v>3015465.8299999996</v>
      </c>
      <c r="T31" s="18">
        <v>25</v>
      </c>
      <c r="U31" s="4"/>
      <c r="V31" s="137"/>
      <c r="W31" s="105"/>
      <c r="X31" s="167"/>
      <c r="Y31" s="156">
        <f t="shared" si="17"/>
        <v>-2996775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2851417.8561538453</v>
      </c>
      <c r="P32" s="7">
        <f t="shared" si="5"/>
        <v>74136864.259999976</v>
      </c>
      <c r="Q32" s="164">
        <f t="shared" si="20"/>
        <v>3011566.51</v>
      </c>
      <c r="R32" s="29">
        <f t="shared" si="1"/>
        <v>1839.7514650293754</v>
      </c>
      <c r="S32" s="5">
        <f>SUM($Q$7:$Q32)/T32</f>
        <v>3015315.8561538458</v>
      </c>
      <c r="T32" s="18">
        <v>26</v>
      </c>
      <c r="U32" s="27"/>
      <c r="V32" s="137"/>
      <c r="W32" s="105"/>
      <c r="X32" s="167"/>
      <c r="Y32" s="156">
        <f t="shared" si="17"/>
        <v>-2996775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2"/>
        <v>0</v>
      </c>
      <c r="O33" s="67">
        <f t="shared" si="3"/>
        <v>2851279.028518518</v>
      </c>
      <c r="P33" s="7">
        <f t="shared" si="5"/>
        <v>76984533.769999981</v>
      </c>
      <c r="Q33" s="164">
        <f>Q32+N33+1</f>
        <v>3011567.51</v>
      </c>
      <c r="R33" s="29">
        <f t="shared" si="1"/>
        <v>1839.6667613506684</v>
      </c>
      <c r="S33" s="5">
        <f>SUM($Q$7:$Q33)/T33</f>
        <v>3015177.0285185184</v>
      </c>
      <c r="T33" s="18">
        <v>27</v>
      </c>
      <c r="U33" s="138">
        <f>B33</f>
        <v>45719</v>
      </c>
      <c r="V33" s="131">
        <v>1212.7</v>
      </c>
      <c r="W33" s="105"/>
      <c r="X33" s="167" t="e">
        <f>AVERAGE(W33:W41)</f>
        <v>#DIV/0!</v>
      </c>
      <c r="Y33" s="156">
        <f>Y32-K33-L33-1</f>
        <v>-2996776</v>
      </c>
      <c r="Z33" s="217">
        <f>AVERAGE(Y33:Y41)</f>
        <v>-2996777.3333333335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2851150.1171428566</v>
      </c>
      <c r="P34" s="7">
        <f t="shared" si="5"/>
        <v>79832203.279999986</v>
      </c>
      <c r="Q34" s="164">
        <f>Q33+N34</f>
        <v>3011567.51</v>
      </c>
      <c r="R34" s="29">
        <f t="shared" si="1"/>
        <v>1839.5881079347259</v>
      </c>
      <c r="S34" s="5">
        <f>SUM($Q$7:$Q34)/T34</f>
        <v>3015048.1171428571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7"/>
        <v>-2996776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1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2"/>
        <v>0</v>
      </c>
      <c r="O35" s="67">
        <f t="shared" si="3"/>
        <v>2851030.0962068965</v>
      </c>
      <c r="P35" s="7">
        <f t="shared" si="5"/>
        <v>82679872.789999992</v>
      </c>
      <c r="Q35" s="164">
        <f>Q34+N35</f>
        <v>3011567.51</v>
      </c>
      <c r="R35" s="29">
        <f t="shared" si="1"/>
        <v>1839.514878892297</v>
      </c>
      <c r="S35" s="5">
        <f>SUM($Q$7:$Q35)/T35</f>
        <v>3014928.0962068969</v>
      </c>
      <c r="T35" s="18">
        <v>29</v>
      </c>
      <c r="U35" s="4"/>
      <c r="V35" s="131"/>
      <c r="W35" s="105"/>
      <c r="X35" s="167"/>
      <c r="Y35" s="156">
        <f>Y34-K35-L35</f>
        <v>-2996776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1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2"/>
        <v>0</v>
      </c>
      <c r="O36" s="67">
        <f t="shared" si="3"/>
        <v>2850918.11</v>
      </c>
      <c r="P36" s="7">
        <f t="shared" si="5"/>
        <v>85527543.299999997</v>
      </c>
      <c r="Q36" s="164">
        <f>Q35+N36+1</f>
        <v>3011568.51</v>
      </c>
      <c r="R36" s="29">
        <f t="shared" si="1"/>
        <v>1839.4471622594544</v>
      </c>
      <c r="S36" s="5">
        <f>SUM($Q$7:$Q36)/T36+1</f>
        <v>3014817.1100000003</v>
      </c>
      <c r="T36" s="18">
        <v>30</v>
      </c>
      <c r="U36" s="4"/>
      <c r="V36" s="136"/>
      <c r="W36" s="105"/>
      <c r="X36" s="167"/>
      <c r="Y36" s="156">
        <f>Y35-K36-L36-2</f>
        <v>-2996778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1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2"/>
        <v>0</v>
      </c>
      <c r="O37" s="67">
        <f t="shared" si="3"/>
        <v>2850813.3809677418</v>
      </c>
      <c r="P37" s="7">
        <f t="shared" si="5"/>
        <v>88375214.810000002</v>
      </c>
      <c r="Q37" s="164">
        <f>Q36+N37+1</f>
        <v>3011569.51</v>
      </c>
      <c r="R37" s="29">
        <f t="shared" si="1"/>
        <v>1839.3832633514396</v>
      </c>
      <c r="S37" s="5">
        <f>SUM($Q$7:$Q37)/T37+1</f>
        <v>3014712.3809677423</v>
      </c>
      <c r="T37" s="18">
        <v>31</v>
      </c>
      <c r="U37" s="27"/>
      <c r="V37" s="137"/>
      <c r="W37" s="105"/>
      <c r="X37" s="167"/>
      <c r="Y37" s="156">
        <f t="shared" si="17"/>
        <v>-2996778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2850715.1975000002</v>
      </c>
      <c r="P38" s="7">
        <f t="shared" si="5"/>
        <v>91222886.320000008</v>
      </c>
      <c r="Q38" s="164">
        <f t="shared" si="20"/>
        <v>3011569.51</v>
      </c>
      <c r="R38" s="29">
        <f t="shared" si="1"/>
        <v>1839.3227479896036</v>
      </c>
      <c r="S38" s="5">
        <f>SUM($Q$7:$Q38)/T38</f>
        <v>3014613.1975000007</v>
      </c>
      <c r="T38" s="18">
        <v>32</v>
      </c>
      <c r="U38" s="27"/>
      <c r="V38" s="137"/>
      <c r="W38" s="105"/>
      <c r="X38" s="167"/>
      <c r="Y38" s="156">
        <f t="shared" si="17"/>
        <v>-2996778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2850622.9645454548</v>
      </c>
      <c r="P39" s="7">
        <f t="shared" si="5"/>
        <v>94070557.830000013</v>
      </c>
      <c r="Q39" s="164">
        <f t="shared" si="20"/>
        <v>3011569.51</v>
      </c>
      <c r="R39" s="29">
        <f t="shared" si="1"/>
        <v>1839.2664733831136</v>
      </c>
      <c r="S39" s="5">
        <f>SUM($Q$7:$Q39)/T39</f>
        <v>3014520.9645454553</v>
      </c>
      <c r="T39" s="18">
        <v>33</v>
      </c>
      <c r="U39" s="27"/>
      <c r="V39" s="137"/>
      <c r="W39" s="105"/>
      <c r="X39" s="167"/>
      <c r="Y39" s="156">
        <f t="shared" si="17"/>
        <v>-2996778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2"/>
        <v>0</v>
      </c>
      <c r="O40" s="67">
        <f t="shared" si="3"/>
        <v>2850536.1864705887</v>
      </c>
      <c r="P40" s="7">
        <f t="shared" si="5"/>
        <v>96918230.340000018</v>
      </c>
      <c r="Q40" s="164">
        <f>Q39+N40+1</f>
        <v>3011570.51</v>
      </c>
      <c r="R40" s="29">
        <f t="shared" si="1"/>
        <v>1839.2135269927571</v>
      </c>
      <c r="S40" s="5">
        <f>SUM($Q$7:$Q40)/T40</f>
        <v>3014434.1864705891</v>
      </c>
      <c r="T40" s="18">
        <v>34</v>
      </c>
      <c r="U40" s="138"/>
      <c r="V40" s="131"/>
      <c r="W40" s="105"/>
      <c r="X40" s="167"/>
      <c r="Y40" s="156">
        <f t="shared" si="17"/>
        <v>-2996778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2"/>
        <v>0</v>
      </c>
      <c r="O41" s="67">
        <f t="shared" si="3"/>
        <v>2850454.3100000005</v>
      </c>
      <c r="P41" s="7">
        <f t="shared" si="5"/>
        <v>99765900.850000024</v>
      </c>
      <c r="Q41" s="164">
        <f>Q40+N41-2</f>
        <v>3011568.51</v>
      </c>
      <c r="R41" s="29">
        <f t="shared" si="1"/>
        <v>1839.1635712455316</v>
      </c>
      <c r="S41" s="5">
        <f>SUM($Q$7:$Q41)/T41</f>
        <v>3014352.310000001</v>
      </c>
      <c r="T41" s="18">
        <v>35</v>
      </c>
      <c r="U41" s="138"/>
      <c r="V41" s="131"/>
      <c r="W41" s="105"/>
      <c r="X41" s="167"/>
      <c r="Y41" s="156">
        <f t="shared" si="17"/>
        <v>-2996778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3031230.51</v>
      </c>
    </row>
    <row r="46" spans="2:31">
      <c r="D46" s="138" t="s">
        <v>4</v>
      </c>
      <c r="E46" s="139"/>
      <c r="F46" s="143"/>
      <c r="G46" s="91">
        <f>'JAN 2025'!E55</f>
        <v>0</v>
      </c>
    </row>
    <row r="47" spans="2:31">
      <c r="D47" s="138" t="s">
        <v>60</v>
      </c>
      <c r="E47" s="144"/>
      <c r="F47" s="143"/>
      <c r="G47" s="91">
        <f>'JAN 2025'!F55</f>
        <v>0</v>
      </c>
    </row>
    <row r="48" spans="2:31" ht="12.75" thickBot="1">
      <c r="D48" s="140" t="s">
        <v>46</v>
      </c>
      <c r="E48" s="145"/>
      <c r="F48" s="146"/>
      <c r="G48" s="158">
        <f>'JAN 2025'!Y55</f>
        <v>-3000274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56"/>
  <sheetViews>
    <sheetView topLeftCell="A5428" workbookViewId="0">
      <selection activeCell="B5454" sqref="B5454:C545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2025-02-03T10:31:54Z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